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Carpeta del equipo arquitectos MDB\13 ANEP\MANTENIMIENTO 2022\1- ARMADO DE RECAUDOS\LICEO 2\CND LICEO 2\1-DOCUMENTOS\"/>
    </mc:Choice>
  </mc:AlternateContent>
  <xr:revisionPtr revIDLastSave="0" documentId="13_ncr:1_{3700A624-8435-4DF9-B214-F34565EFD8AC}" xr6:coauthVersionLast="47" xr6:coauthVersionMax="47" xr10:uidLastSave="{00000000-0000-0000-0000-000000000000}"/>
  <bookViews>
    <workbookView xWindow="-108" yWindow="-108" windowWidth="23256" windowHeight="12456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generico'!$B$2:$G$91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4" i="43" l="1"/>
  <c r="G44" i="43"/>
  <c r="G45" i="43"/>
  <c r="E32" i="43"/>
  <c r="G32" i="43"/>
  <c r="E42" i="43"/>
  <c r="E41" i="43"/>
  <c r="G59" i="43" l="1"/>
  <c r="G25" i="43"/>
  <c r="G36" i="43"/>
  <c r="G31" i="43"/>
  <c r="G30" i="43"/>
  <c r="E46" i="43"/>
  <c r="E57" i="43"/>
  <c r="E24" i="43"/>
  <c r="G24" i="43" s="1"/>
  <c r="F17" i="43"/>
  <c r="G35" i="43"/>
  <c r="E29" i="43"/>
  <c r="G64" i="43"/>
  <c r="G63" i="43"/>
  <c r="D87" i="43"/>
  <c r="G26" i="43" l="1"/>
  <c r="G69" i="43" l="1"/>
  <c r="G68" i="43"/>
  <c r="G67" i="43"/>
  <c r="G66" i="43"/>
  <c r="G13" i="43"/>
  <c r="G12" i="43"/>
  <c r="H65" i="43" l="1"/>
  <c r="G61" i="43" l="1"/>
  <c r="G57" i="43"/>
  <c r="G56" i="43"/>
  <c r="G58" i="43"/>
  <c r="G53" i="43"/>
  <c r="G52" i="43"/>
  <c r="G50" i="43"/>
  <c r="G49" i="43"/>
  <c r="G48" i="43"/>
  <c r="G47" i="43"/>
  <c r="G46" i="43"/>
  <c r="G43" i="43"/>
  <c r="G42" i="43"/>
  <c r="G41" i="43"/>
  <c r="G40" i="43"/>
  <c r="G37" i="43"/>
  <c r="G34" i="43" s="1"/>
  <c r="G55" i="43" l="1"/>
  <c r="H60" i="43"/>
  <c r="H54" i="43"/>
  <c r="G39" i="43"/>
  <c r="G51" i="43"/>
  <c r="G33" i="43"/>
  <c r="G29" i="43"/>
  <c r="G28" i="43" s="1"/>
  <c r="G23" i="43"/>
  <c r="G21" i="43"/>
  <c r="G20" i="43"/>
  <c r="G17" i="43"/>
  <c r="G18" i="43"/>
  <c r="G16" i="43"/>
  <c r="G11" i="43"/>
  <c r="G14" i="43"/>
  <c r="H38" i="43" l="1"/>
  <c r="H22" i="43"/>
  <c r="H27" i="43"/>
  <c r="G19" i="43"/>
  <c r="G15" i="43"/>
  <c r="G10" i="43"/>
  <c r="H9" i="43" s="1"/>
  <c r="H70" i="43" l="1"/>
  <c r="D73" i="43" l="1"/>
  <c r="D74" i="43" l="1"/>
  <c r="D75" i="43" s="1"/>
  <c r="D77" i="43"/>
  <c r="D78" i="43" l="1"/>
  <c r="D79" i="43" s="1"/>
  <c r="D81" i="43" s="1"/>
  <c r="D84" i="43"/>
  <c r="D88" i="43" s="1"/>
  <c r="D85" i="43" l="1"/>
  <c r="D89" i="43"/>
  <c r="D91" i="43" s="1"/>
</calcChain>
</file>

<file path=xl/sharedStrings.xml><?xml version="1.0" encoding="utf-8"?>
<sst xmlns="http://schemas.openxmlformats.org/spreadsheetml/2006/main" count="205" uniqueCount="166">
  <si>
    <t>ml</t>
  </si>
  <si>
    <t>m2</t>
  </si>
  <si>
    <t>m3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</si>
  <si>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</si>
  <si>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</si>
  <si>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</si>
  <si>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</si>
  <si>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</si>
  <si>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</si>
  <si>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</si>
  <si>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</si>
  <si>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</si>
  <si>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</si>
  <si>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</si>
  <si>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</si>
  <si>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</si>
  <si>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</si>
  <si>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</si>
  <si>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</si>
  <si>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</si>
  <si>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</si>
  <si>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</si>
  <si>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</si>
  <si>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</si>
  <si>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</si>
  <si>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</si>
  <si>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</si>
  <si>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</si>
  <si>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</si>
  <si>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</si>
  <si>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</si>
  <si>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1.1</t>
  </si>
  <si>
    <t>1.2</t>
  </si>
  <si>
    <t>1.3</t>
  </si>
  <si>
    <t>gl</t>
  </si>
  <si>
    <t>MATRIZ DE OFERTA</t>
  </si>
  <si>
    <t>VARIOS</t>
  </si>
  <si>
    <t>Servicio provisorio de OSE</t>
  </si>
  <si>
    <t>1.2.1</t>
  </si>
  <si>
    <t>1.2.2</t>
  </si>
  <si>
    <t>1.3.1</t>
  </si>
  <si>
    <t>1.3.2</t>
  </si>
  <si>
    <t>Andamios</t>
  </si>
  <si>
    <t>1.2.8</t>
  </si>
  <si>
    <t>Contenedor baños</t>
  </si>
  <si>
    <t xml:space="preserve">DEMOLICIONES </t>
  </si>
  <si>
    <t>PREPARACION DEL TERRENO</t>
  </si>
  <si>
    <t>Pavimentos Exteriores</t>
  </si>
  <si>
    <t>Rellenos y pendientes</t>
  </si>
  <si>
    <t>Cierre de gargantas en pretiles</t>
  </si>
  <si>
    <t>Ductos y chimeneas</t>
  </si>
  <si>
    <t>Embudos en bajadas de pluviales</t>
  </si>
  <si>
    <t>Prueba de estanqueidad de azoteas</t>
  </si>
  <si>
    <t>1,,1,3</t>
  </si>
  <si>
    <t>CONSTRUCCIONES PROVISORIAS</t>
  </si>
  <si>
    <t>INSTALACIONES PROVISORIAS</t>
  </si>
  <si>
    <t>PRECIO UNITARIO ($)</t>
  </si>
  <si>
    <t>TOTAL MONTO IMPONIBLE (G+H)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</si>
  <si>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</si>
  <si>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Cañeria de desague pluvial PVC 110</t>
  </si>
  <si>
    <t>10,1,5</t>
  </si>
  <si>
    <t>10,1,6</t>
  </si>
  <si>
    <t xml:space="preserve">Cateos </t>
  </si>
  <si>
    <t>1.00</t>
  </si>
  <si>
    <t>Retiro de escombros</t>
  </si>
  <si>
    <t xml:space="preserve">Vallado  </t>
  </si>
  <si>
    <t>IMPLANTACION EN OBRA</t>
  </si>
  <si>
    <t>1,1,6</t>
  </si>
  <si>
    <t>ESTRUCTURAS</t>
  </si>
  <si>
    <t>VIGAS  ESTRUCTURALES</t>
  </si>
  <si>
    <t>m</t>
  </si>
  <si>
    <t>ESPACIOS EXTERIORES</t>
  </si>
  <si>
    <t>Vigas de hormigon armado . Indice 100/200</t>
  </si>
  <si>
    <t>PRECIO TOTAL RUBRO ($)</t>
  </si>
  <si>
    <t>OBRA PREVISTA</t>
  </si>
  <si>
    <t>4.00</t>
  </si>
  <si>
    <t>5.00</t>
  </si>
  <si>
    <t>5.4</t>
  </si>
  <si>
    <t>5,4,1</t>
  </si>
  <si>
    <t>PRECIO TOTAL SUBRUBRO ($)</t>
  </si>
  <si>
    <t>10.00</t>
  </si>
  <si>
    <t>10.1</t>
  </si>
  <si>
    <t>9.3</t>
  </si>
  <si>
    <t xml:space="preserve">PAVIMENTOS </t>
  </si>
  <si>
    <t>9.3.2</t>
  </si>
  <si>
    <t>9,3,2,8</t>
  </si>
  <si>
    <t>REPARACION DE CUBIERTAS  EXISTENTES</t>
  </si>
  <si>
    <t>Imprimación- emulsion asfáltica 1,5 k/m2</t>
  </si>
  <si>
    <t>CUBIERTAS PESADAS</t>
  </si>
  <si>
    <t>Globos en bajadas pluviales</t>
  </si>
  <si>
    <t>TERMINACION DE CUBIERTAS</t>
  </si>
  <si>
    <t>10.3</t>
  </si>
  <si>
    <t>10,1,7</t>
  </si>
  <si>
    <t>10,1,8</t>
  </si>
  <si>
    <t>10,1,12</t>
  </si>
  <si>
    <t>10,1,13</t>
  </si>
  <si>
    <t>10,1,15</t>
  </si>
  <si>
    <t>10,1,16</t>
  </si>
  <si>
    <t>10,1,17</t>
  </si>
  <si>
    <t>10,1,19</t>
  </si>
  <si>
    <t>10,3,2</t>
  </si>
  <si>
    <t>10,3,3</t>
  </si>
  <si>
    <t>18.00</t>
  </si>
  <si>
    <t>18.1</t>
  </si>
  <si>
    <t>RED DE DESAGÜES</t>
  </si>
  <si>
    <t>18,1,3</t>
  </si>
  <si>
    <t>18,1,13</t>
  </si>
  <si>
    <t>18,1,15</t>
  </si>
  <si>
    <t>21.00</t>
  </si>
  <si>
    <t>Retiro de impermeabilizacion existente</t>
  </si>
  <si>
    <t>Técnico Prevencionista</t>
  </si>
  <si>
    <t>Plan de seguridad firmado por Técnico Prevencionista</t>
  </si>
  <si>
    <t>1,1,8</t>
  </si>
  <si>
    <t xml:space="preserve">Fletes de implantación </t>
  </si>
  <si>
    <t>1,1,9</t>
  </si>
  <si>
    <t>Fletes retiro de obra</t>
  </si>
  <si>
    <t>Fletes durante ejecución de obra</t>
  </si>
  <si>
    <t>Limpieza final de obra</t>
  </si>
  <si>
    <t>26.00</t>
  </si>
  <si>
    <t>15% DE OBRA IMPREVISTA  (10% en Obra Nueva)</t>
  </si>
  <si>
    <t>M</t>
  </si>
  <si>
    <t>SUBTOTAL + IVA (C+F)</t>
  </si>
  <si>
    <t xml:space="preserve">Area de intervención </t>
  </si>
  <si>
    <t xml:space="preserve">Area construida </t>
  </si>
  <si>
    <t>Area construida</t>
  </si>
  <si>
    <t>RUBRO VARIOS</t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</si>
  <si>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</si>
  <si>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</si>
  <si>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</si>
  <si>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</si>
  <si>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</si>
  <si>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</si>
  <si>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</si>
  <si>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LEYES SOCIALES (66,76% de G)</t>
  </si>
  <si>
    <t>LEYES SOCIALES (66,76% de H)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</si>
  <si>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</si>
  <si>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1040m2,</t>
  </si>
  <si>
    <t>Picado de contrapisos y pavimentos exteriores (arena y portland)</t>
  </si>
  <si>
    <t>Retiro de instalaciones luminarias</t>
  </si>
  <si>
    <t>L1</t>
  </si>
  <si>
    <t>L2</t>
  </si>
  <si>
    <t xml:space="preserve">Luminaria tipo L1 y L2  (Incluye suministro e instalación) </t>
  </si>
  <si>
    <t>9,3,2,9</t>
  </si>
  <si>
    <t>Baldosa calcarea de vereda</t>
  </si>
  <si>
    <t>Canalizaciones aparentes (se agregan en daysa algunas exteriores para agregar luminarias)</t>
  </si>
  <si>
    <t xml:space="preserve">CI 60x60 - ajuste y tapa alto transito nueva </t>
  </si>
  <si>
    <t>Anclaje a losa existente</t>
  </si>
  <si>
    <t>Sellado de junta con roundex  sikaflex</t>
  </si>
  <si>
    <t xml:space="preserve">Contrapiso de hormigón 8cm </t>
  </si>
  <si>
    <t xml:space="preserve">Juntas de trabajo, colcoación de pieza de chapa </t>
  </si>
  <si>
    <r>
      <rPr>
        <b/>
        <sz val="18"/>
        <color theme="0"/>
        <rFont val="Arial"/>
        <family val="2"/>
      </rPr>
      <t xml:space="preserve">LICEO Nº 2 - DURAZNO                     </t>
    </r>
    <r>
      <rPr>
        <b/>
        <sz val="14"/>
        <color theme="0"/>
        <rFont val="Arial"/>
        <family val="2"/>
      </rPr>
      <t xml:space="preserve">                </t>
    </r>
    <r>
      <rPr>
        <b/>
        <sz val="14"/>
        <rFont val="Arial"/>
        <family val="2"/>
      </rPr>
      <t xml:space="preserve">                              </t>
    </r>
  </si>
  <si>
    <t>9,3,2,10</t>
  </si>
  <si>
    <t xml:space="preserve">Arena y portland de 5 cm, baldosa tipo gres exterior, para azotea transitable </t>
  </si>
  <si>
    <t>5,4,2</t>
  </si>
  <si>
    <t>5,4,3</t>
  </si>
  <si>
    <t xml:space="preserve">Membrana terminación geotextil (caminero de 60 cm de ancho ) no baldosas. </t>
  </si>
  <si>
    <t xml:space="preserve">AREAS  CUBIERTAS EXTERIORES </t>
  </si>
  <si>
    <t xml:space="preserve">Retiro de Membrana asfaltica existente, preparación de la superficie.  </t>
  </si>
  <si>
    <t xml:space="preserve">Columna de bajadas de pluviales en HF - ajuste de columna existente </t>
  </si>
  <si>
    <t xml:space="preserve">Membrana asfaltica 4 mm con dos almas centrales polietileno alta densidad, terminacion aluminio gofrado. Azoteas, pretiles y vigas invertidas. </t>
  </si>
  <si>
    <t xml:space="preserve">Limpieza de desagües pluviales exteriores en patio. Limpieza de regueras en patios, BDA. </t>
  </si>
  <si>
    <t xml:space="preserve">Bajada de pluvial en esquina de vestuario, ajustes necesarios. </t>
  </si>
  <si>
    <t xml:space="preserve">Cartel de obra dimensiones 1 m  x 2 m  lona con bastidor </t>
  </si>
  <si>
    <t>5,4,4</t>
  </si>
  <si>
    <t xml:space="preserve">pilastras de hormigón para caño de bomberos </t>
  </si>
  <si>
    <t xml:space="preserve">Pintura impermeable en pretil de azotea transitable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</si>
</sst>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</numFmts>
  <fonts count="1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  <font>
      <sz val="8"/>
      <name val="Arial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202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Alignment="1">
      <alignment horizontal="center"/>
    </xf>
    <xf numFmtId="4" fontId="0" fillId="0" borderId="0" xfId="0" applyNumberFormat="1" applyAlignment="1">
      <alignment horizontal="right"/>
    </xf>
    <xf numFmtId="4" fontId="7" fillId="0" borderId="0" xfId="0" applyNumberFormat="1" applyFon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/>
    <xf numFmtId="10" fontId="62" fillId="0" borderId="0" xfId="17901" applyNumberFormat="1" applyFont="1"/>
    <xf numFmtId="4" fontId="6" fillId="0" borderId="0" xfId="17901" applyNumberFormat="1"/>
    <xf numFmtId="0" fontId="105" fillId="0" borderId="0" xfId="47864"/>
    <xf numFmtId="10" fontId="6" fillId="0" borderId="0" xfId="47864" applyNumberFormat="1" applyFont="1"/>
    <xf numFmtId="0" fontId="104" fillId="0" borderId="0" xfId="47868" applyFo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Alignment="1">
      <alignment horizontal="center"/>
    </xf>
    <xf numFmtId="4" fontId="111" fillId="0" borderId="0" xfId="0" applyNumberFormat="1" applyFont="1"/>
    <xf numFmtId="4" fontId="111" fillId="0" borderId="0" xfId="0" applyNumberFormat="1" applyFont="1" applyAlignment="1">
      <alignment horizontal="right"/>
    </xf>
    <xf numFmtId="10" fontId="111" fillId="0" borderId="0" xfId="47864" applyNumberFormat="1" applyFont="1"/>
    <xf numFmtId="0" fontId="111" fillId="0" borderId="0" xfId="47864" applyFont="1"/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6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5" fillId="0" borderId="0" xfId="0" applyFont="1" applyAlignment="1">
      <alignment vertical="center"/>
    </xf>
    <xf numFmtId="170" fontId="113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31" xfId="17901" applyFont="1" applyBorder="1"/>
    <xf numFmtId="0" fontId="23" fillId="0" borderId="0" xfId="17901" applyFont="1"/>
    <xf numFmtId="4" fontId="7" fillId="0" borderId="34" xfId="0" applyNumberFormat="1" applyFont="1" applyBorder="1" applyAlignment="1">
      <alignment horizontal="center"/>
    </xf>
    <xf numFmtId="4" fontId="101" fillId="0" borderId="40" xfId="0" applyNumberFormat="1" applyFont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2" fillId="52" borderId="25" xfId="47865" applyFont="1" applyFill="1" applyBorder="1" applyAlignment="1">
      <alignment horizontal="center" vertical="center" wrapText="1"/>
    </xf>
    <xf numFmtId="0" fontId="122" fillId="52" borderId="25" xfId="47864" applyFont="1" applyFill="1" applyBorder="1" applyAlignment="1">
      <alignment horizontal="center" vertical="center" wrapText="1"/>
    </xf>
    <xf numFmtId="4" fontId="117" fillId="53" borderId="26" xfId="0" applyNumberFormat="1" applyFont="1" applyFill="1" applyBorder="1" applyAlignment="1">
      <alignment horizontal="center"/>
    </xf>
    <xf numFmtId="4" fontId="117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23" fillId="0" borderId="44" xfId="17901" applyFont="1" applyBorder="1" applyAlignment="1">
      <alignment horizontal="center"/>
    </xf>
    <xf numFmtId="0" fontId="117" fillId="54" borderId="44" xfId="17901" applyFont="1" applyFill="1" applyBorder="1" applyAlignment="1">
      <alignment horizontal="center"/>
    </xf>
    <xf numFmtId="207" fontId="111" fillId="0" borderId="43" xfId="47864" applyNumberFormat="1" applyFont="1" applyBorder="1" applyAlignment="1">
      <alignment horizontal="right" indent="1"/>
    </xf>
    <xf numFmtId="0" fontId="23" fillId="51" borderId="44" xfId="17901" applyFont="1" applyFill="1" applyBorder="1" applyAlignment="1">
      <alignment horizontal="center"/>
    </xf>
    <xf numFmtId="0" fontId="23" fillId="0" borderId="42" xfId="17901" applyFont="1" applyBorder="1" applyAlignment="1">
      <alignment horizontal="center"/>
    </xf>
    <xf numFmtId="4" fontId="23" fillId="0" borderId="42" xfId="0" applyNumberFormat="1" applyFont="1" applyBorder="1" applyAlignment="1">
      <alignment horizontal="center"/>
    </xf>
    <xf numFmtId="4" fontId="23" fillId="0" borderId="44" xfId="0" applyNumberFormat="1" applyFont="1" applyBorder="1" applyAlignment="1">
      <alignment horizontal="center"/>
    </xf>
    <xf numFmtId="0" fontId="23" fillId="0" borderId="42" xfId="47870" applyFont="1" applyBorder="1" applyAlignment="1">
      <alignment horizontal="center"/>
    </xf>
    <xf numFmtId="4" fontId="117" fillId="55" borderId="26" xfId="0" applyNumberFormat="1" applyFont="1" applyFill="1" applyBorder="1" applyAlignment="1">
      <alignment horizontal="center"/>
    </xf>
    <xf numFmtId="4" fontId="117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0" fontId="117" fillId="57" borderId="42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11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207" fontId="111" fillId="50" borderId="31" xfId="47864" applyNumberFormat="1" applyFont="1" applyFill="1" applyBorder="1" applyAlignment="1">
      <alignment horizontal="right" indent="1"/>
    </xf>
    <xf numFmtId="3" fontId="117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4" fontId="23" fillId="0" borderId="43" xfId="47842" applyNumberFormat="1" applyFont="1" applyFill="1" applyBorder="1" applyAlignment="1">
      <alignment horizontal="center"/>
    </xf>
    <xf numFmtId="207" fontId="111" fillId="0" borderId="54" xfId="47864" applyNumberFormat="1" applyFont="1" applyBorder="1" applyAlignment="1">
      <alignment horizontal="right" indent="1"/>
    </xf>
    <xf numFmtId="207" fontId="111" fillId="0" borderId="59" xfId="47864" applyNumberFormat="1" applyFont="1" applyBorder="1" applyAlignment="1">
      <alignment horizontal="right" indent="1"/>
    </xf>
    <xf numFmtId="207" fontId="111" fillId="50" borderId="58" xfId="47864" applyNumberFormat="1" applyFont="1" applyFill="1" applyBorder="1" applyAlignment="1">
      <alignment horizontal="right" indent="1"/>
    </xf>
    <xf numFmtId="0" fontId="112" fillId="0" borderId="43" xfId="47864" applyFont="1" applyBorder="1"/>
    <xf numFmtId="0" fontId="112" fillId="0" borderId="54" xfId="47864" applyFont="1" applyBorder="1"/>
    <xf numFmtId="0" fontId="112" fillId="0" borderId="46" xfId="47864" applyFont="1" applyBorder="1"/>
    <xf numFmtId="4" fontId="116" fillId="0" borderId="54" xfId="47864" applyNumberFormat="1" applyFont="1" applyBorder="1" applyAlignment="1">
      <alignment horizontal="center"/>
    </xf>
    <xf numFmtId="0" fontId="23" fillId="0" borderId="56" xfId="17901" applyFont="1" applyBorder="1"/>
    <xf numFmtId="0" fontId="23" fillId="0" borderId="32" xfId="17901" applyFont="1" applyBorder="1"/>
    <xf numFmtId="4" fontId="23" fillId="0" borderId="32" xfId="0" applyNumberFormat="1" applyFont="1" applyBorder="1"/>
    <xf numFmtId="0" fontId="117" fillId="54" borderId="56" xfId="17901" applyFont="1" applyFill="1" applyBorder="1"/>
    <xf numFmtId="0" fontId="23" fillId="0" borderId="57" xfId="17901" applyFont="1" applyBorder="1"/>
    <xf numFmtId="4" fontId="23" fillId="0" borderId="56" xfId="0" applyNumberFormat="1" applyFont="1" applyBorder="1"/>
    <xf numFmtId="4" fontId="23" fillId="0" borderId="57" xfId="0" applyNumberFormat="1" applyFont="1" applyBorder="1"/>
    <xf numFmtId="0" fontId="117" fillId="57" borderId="32" xfId="17901" applyFont="1" applyFill="1" applyBorder="1"/>
    <xf numFmtId="4" fontId="117" fillId="50" borderId="32" xfId="0" applyNumberFormat="1" applyFont="1" applyFill="1" applyBorder="1" applyAlignment="1">
      <alignment horizontal="left"/>
    </xf>
    <xf numFmtId="4" fontId="23" fillId="0" borderId="32" xfId="0" applyNumberFormat="1" applyFont="1" applyBorder="1" applyAlignment="1">
      <alignment horizontal="left"/>
    </xf>
    <xf numFmtId="4" fontId="23" fillId="0" borderId="56" xfId="0" applyNumberFormat="1" applyFont="1" applyBorder="1" applyAlignment="1">
      <alignment horizontal="left"/>
    </xf>
    <xf numFmtId="4" fontId="23" fillId="0" borderId="39" xfId="0" applyNumberFormat="1" applyFont="1" applyBorder="1" applyAlignment="1">
      <alignment horizontal="left"/>
    </xf>
    <xf numFmtId="4" fontId="23" fillId="0" borderId="55" xfId="0" applyNumberFormat="1" applyFont="1" applyBorder="1" applyAlignment="1">
      <alignment horizontal="left"/>
    </xf>
    <xf numFmtId="0" fontId="23" fillId="0" borderId="32" xfId="47870" applyFont="1" applyBorder="1"/>
    <xf numFmtId="0" fontId="23" fillId="0" borderId="60" xfId="17901" applyFont="1" applyBorder="1" applyAlignment="1">
      <alignment horizontal="center"/>
    </xf>
    <xf numFmtId="4" fontId="23" fillId="0" borderId="45" xfId="0" applyNumberFormat="1" applyFont="1" applyBorder="1" applyAlignment="1">
      <alignment horizontal="center"/>
    </xf>
    <xf numFmtId="4" fontId="23" fillId="0" borderId="60" xfId="0" applyNumberFormat="1" applyFont="1" applyBorder="1" applyAlignment="1">
      <alignment horizontal="center"/>
    </xf>
    <xf numFmtId="0" fontId="23" fillId="57" borderId="48" xfId="17901" applyFont="1" applyFill="1" applyBorder="1" applyAlignment="1">
      <alignment horizontal="center"/>
    </xf>
    <xf numFmtId="0" fontId="23" fillId="57" borderId="50" xfId="17901" applyFont="1" applyFill="1" applyBorder="1" applyAlignment="1">
      <alignment horizontal="center"/>
    </xf>
    <xf numFmtId="4" fontId="23" fillId="50" borderId="50" xfId="0" applyNumberFormat="1" applyFont="1" applyFill="1" applyBorder="1" applyAlignment="1">
      <alignment horizontal="center"/>
    </xf>
    <xf numFmtId="0" fontId="23" fillId="0" borderId="50" xfId="17901" applyFont="1" applyBorder="1" applyAlignment="1">
      <alignment horizontal="center"/>
    </xf>
    <xf numFmtId="2" fontId="111" fillId="53" borderId="28" xfId="47864" applyNumberFormat="1" applyFont="1" applyFill="1" applyBorder="1"/>
    <xf numFmtId="0" fontId="23" fillId="0" borderId="54" xfId="47864" applyFont="1" applyBorder="1" applyAlignment="1">
      <alignment horizontal="right" indent="1"/>
    </xf>
    <xf numFmtId="4" fontId="23" fillId="50" borderId="55" xfId="0" applyNumberFormat="1" applyFont="1" applyFill="1" applyBorder="1" applyAlignment="1">
      <alignment horizontal="right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49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50" xfId="17901" applyFont="1" applyFill="1" applyBorder="1" applyAlignment="1">
      <alignment horizontal="center"/>
    </xf>
    <xf numFmtId="3" fontId="23" fillId="54" borderId="55" xfId="47842" applyNumberFormat="1" applyFont="1" applyFill="1" applyBorder="1" applyAlignment="1">
      <alignment horizontal="center"/>
    </xf>
    <xf numFmtId="207" fontId="111" fillId="54" borderId="31" xfId="47864" applyNumberFormat="1" applyFont="1" applyFill="1" applyBorder="1" applyAlignment="1">
      <alignment horizontal="right" indent="1"/>
    </xf>
    <xf numFmtId="2" fontId="111" fillId="54" borderId="49" xfId="47864" applyNumberFormat="1" applyFont="1" applyFill="1" applyBorder="1"/>
    <xf numFmtId="207" fontId="111" fillId="54" borderId="58" xfId="47864" applyNumberFormat="1" applyFont="1" applyFill="1" applyBorder="1" applyAlignment="1">
      <alignment horizontal="right" indent="1"/>
    </xf>
    <xf numFmtId="2" fontId="111" fillId="50" borderId="49" xfId="47864" applyNumberFormat="1" applyFont="1" applyFill="1" applyBorder="1" applyAlignment="1">
      <alignment horizontal="right" indent="1"/>
    </xf>
    <xf numFmtId="0" fontId="23" fillId="57" borderId="61" xfId="17901" applyFont="1" applyFill="1" applyBorder="1" applyAlignment="1">
      <alignment horizontal="center"/>
    </xf>
    <xf numFmtId="3" fontId="23" fillId="57" borderId="36" xfId="47842" applyNumberFormat="1" applyFont="1" applyFill="1" applyBorder="1" applyAlignment="1">
      <alignment horizontal="right"/>
    </xf>
    <xf numFmtId="207" fontId="111" fillId="57" borderId="36" xfId="47864" applyNumberFormat="1" applyFont="1" applyFill="1" applyBorder="1" applyAlignment="1">
      <alignment horizontal="right" indent="1"/>
    </xf>
    <xf numFmtId="207" fontId="111" fillId="57" borderId="47" xfId="47864" applyNumberFormat="1" applyFont="1" applyFill="1" applyBorder="1" applyAlignment="1">
      <alignment horizontal="right" indent="1"/>
    </xf>
    <xf numFmtId="0" fontId="117" fillId="57" borderId="44" xfId="17901" applyFont="1" applyFill="1" applyBorder="1" applyAlignment="1">
      <alignment horizontal="center"/>
    </xf>
    <xf numFmtId="0" fontId="117" fillId="57" borderId="56" xfId="17901" applyFont="1" applyFill="1" applyBorder="1"/>
    <xf numFmtId="3" fontId="23" fillId="57" borderId="55" xfId="47842" applyNumberFormat="1" applyFont="1" applyFill="1" applyBorder="1" applyAlignment="1">
      <alignment horizontal="right"/>
    </xf>
    <xf numFmtId="207" fontId="111" fillId="57" borderId="55" xfId="47864" applyNumberFormat="1" applyFont="1" applyFill="1" applyBorder="1" applyAlignment="1">
      <alignment horizontal="right" indent="1"/>
    </xf>
    <xf numFmtId="2" fontId="111" fillId="57" borderId="58" xfId="47864" applyNumberFormat="1" applyFont="1" applyFill="1" applyBorder="1" applyAlignment="1">
      <alignment horizontal="right" indent="1"/>
    </xf>
    <xf numFmtId="207" fontId="111" fillId="57" borderId="58" xfId="47864" applyNumberFormat="1" applyFont="1" applyFill="1" applyBorder="1" applyAlignment="1">
      <alignment horizontal="right" indent="1"/>
    </xf>
    <xf numFmtId="2" fontId="117" fillId="57" borderId="42" xfId="17901" applyNumberFormat="1" applyFont="1" applyFill="1" applyBorder="1" applyAlignment="1">
      <alignment horizontal="center"/>
    </xf>
    <xf numFmtId="189" fontId="117" fillId="50" borderId="42" xfId="0" applyNumberFormat="1" applyFont="1" applyFill="1" applyBorder="1" applyAlignment="1">
      <alignment horizontal="center"/>
    </xf>
    <xf numFmtId="2" fontId="111" fillId="57" borderId="47" xfId="47864" applyNumberFormat="1" applyFont="1" applyFill="1" applyBorder="1" applyAlignment="1">
      <alignment horizontal="right"/>
    </xf>
    <xf numFmtId="4" fontId="117" fillId="57" borderId="48" xfId="0" applyNumberFormat="1" applyFont="1" applyFill="1" applyBorder="1" applyAlignment="1">
      <alignment horizontal="center"/>
    </xf>
    <xf numFmtId="4" fontId="23" fillId="57" borderId="48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12" fillId="57" borderId="31" xfId="47864" applyFont="1" applyFill="1" applyBorder="1"/>
    <xf numFmtId="0" fontId="112" fillId="57" borderId="47" xfId="47864" applyFont="1" applyFill="1" applyBorder="1"/>
    <xf numFmtId="0" fontId="117" fillId="57" borderId="54" xfId="17901" applyFont="1" applyFill="1" applyBorder="1"/>
    <xf numFmtId="0" fontId="23" fillId="0" borderId="63" xfId="17901" applyFont="1" applyBorder="1"/>
    <xf numFmtId="4" fontId="117" fillId="57" borderId="64" xfId="0" applyNumberFormat="1" applyFont="1" applyFill="1" applyBorder="1" applyAlignment="1">
      <alignment horizontal="left"/>
    </xf>
    <xf numFmtId="189" fontId="23" fillId="0" borderId="42" xfId="17901" applyNumberFormat="1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230" fontId="108" fillId="0" borderId="35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Border="1" applyAlignment="1">
      <alignment horizontal="center"/>
    </xf>
    <xf numFmtId="0" fontId="108" fillId="0" borderId="31" xfId="17901" applyFont="1" applyBorder="1" applyAlignment="1">
      <alignment horizontal="left" vertical="center"/>
    </xf>
    <xf numFmtId="2" fontId="108" fillId="0" borderId="77" xfId="17901" applyNumberFormat="1" applyFont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62" xfId="17901" applyFont="1" applyFill="1" applyBorder="1" applyAlignment="1">
      <alignment horizontal="left" vertical="center"/>
    </xf>
    <xf numFmtId="0" fontId="108" fillId="0" borderId="34" xfId="17901" applyFont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Alignment="1">
      <alignment horizontal="left" vertical="center"/>
    </xf>
    <xf numFmtId="10" fontId="123" fillId="56" borderId="68" xfId="47865" applyNumberFormat="1" applyFont="1" applyFill="1" applyBorder="1" applyAlignment="1">
      <alignment horizontal="center" vertical="center" wrapText="1"/>
    </xf>
    <xf numFmtId="10" fontId="123" fillId="56" borderId="72" xfId="47865" applyNumberFormat="1" applyFont="1" applyFill="1" applyBorder="1" applyAlignment="1">
      <alignment horizontal="center" vertical="center" wrapText="1"/>
    </xf>
    <xf numFmtId="10" fontId="123" fillId="56" borderId="76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0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0" fontId="23" fillId="0" borderId="0" xfId="0" applyFont="1"/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" fontId="23" fillId="0" borderId="0" xfId="0" applyNumberFormat="1" applyFont="1"/>
    <xf numFmtId="0" fontId="117" fillId="0" borderId="32" xfId="17901" applyFont="1" applyBorder="1"/>
    <xf numFmtId="4" fontId="119" fillId="51" borderId="52" xfId="0" applyNumberFormat="1" applyFont="1" applyFill="1" applyBorder="1" applyAlignment="1">
      <alignment horizontal="center" vertical="center"/>
    </xf>
    <xf numFmtId="4" fontId="119" fillId="51" borderId="41" xfId="0" applyNumberFormat="1" applyFont="1" applyFill="1" applyBorder="1" applyAlignment="1">
      <alignment horizontal="center" vertical="center"/>
    </xf>
    <xf numFmtId="170" fontId="0" fillId="0" borderId="51" xfId="0" applyBorder="1"/>
    <xf numFmtId="170" fontId="119" fillId="52" borderId="53" xfId="0" applyFont="1" applyFill="1" applyBorder="1" applyAlignment="1">
      <alignment horizontal="center" vertical="center" wrapText="1"/>
    </xf>
    <xf numFmtId="170" fontId="119" fillId="52" borderId="78" xfId="0" applyFont="1" applyFill="1" applyBorder="1" applyAlignment="1">
      <alignment horizontal="center" vertical="center" wrapText="1"/>
    </xf>
    <xf numFmtId="170" fontId="0" fillId="0" borderId="79" xfId="0" applyBorder="1" applyAlignment="1">
      <alignment horizontal="center" vertical="center" wrapText="1"/>
    </xf>
    <xf numFmtId="0" fontId="123" fillId="56" borderId="67" xfId="47865" applyFont="1" applyFill="1" applyBorder="1" applyAlignment="1">
      <alignment horizontal="left" vertical="center" wrapText="1"/>
    </xf>
    <xf numFmtId="170" fontId="0" fillId="0" borderId="68" xfId="0" applyBorder="1" applyAlignment="1">
      <alignment horizontal="left" vertical="center" wrapText="1"/>
    </xf>
    <xf numFmtId="0" fontId="123" fillId="56" borderId="68" xfId="47865" applyFont="1" applyFill="1" applyBorder="1" applyAlignment="1">
      <alignment horizontal="left" vertical="center" wrapText="1"/>
    </xf>
    <xf numFmtId="0" fontId="123" fillId="56" borderId="73" xfId="47865" applyFont="1" applyFill="1" applyBorder="1" applyAlignment="1">
      <alignment horizontal="left" vertical="center" wrapText="1"/>
    </xf>
    <xf numFmtId="0" fontId="123" fillId="56" borderId="74" xfId="47865" applyFont="1" applyFill="1" applyBorder="1" applyAlignment="1">
      <alignment horizontal="left" vertical="center" wrapText="1"/>
    </xf>
    <xf numFmtId="0" fontId="123" fillId="56" borderId="75" xfId="47865" applyFont="1" applyFill="1" applyBorder="1" applyAlignment="1">
      <alignment horizontal="left" vertical="center" wrapText="1"/>
    </xf>
    <xf numFmtId="170" fontId="0" fillId="0" borderId="76" xfId="0" applyBorder="1" applyAlignment="1">
      <alignment horizontal="left" vertical="center" wrapText="1"/>
    </xf>
    <xf numFmtId="0" fontId="123" fillId="56" borderId="76" xfId="47865" applyFont="1" applyFill="1" applyBorder="1" applyAlignment="1">
      <alignment horizontal="left" vertical="center" wrapText="1"/>
    </xf>
    <xf numFmtId="0" fontId="123" fillId="56" borderId="65" xfId="47865" applyFont="1" applyFill="1" applyBorder="1" applyAlignment="1">
      <alignment horizontal="left" vertical="center" wrapText="1"/>
    </xf>
    <xf numFmtId="0" fontId="123" fillId="56" borderId="66" xfId="47865" applyFont="1" applyFill="1" applyBorder="1" applyAlignment="1">
      <alignment horizontal="left" vertical="center" wrapText="1"/>
    </xf>
    <xf numFmtId="0" fontId="123" fillId="56" borderId="72" xfId="47865" applyFont="1" applyFill="1" applyBorder="1" applyAlignment="1">
      <alignment horizontal="left" vertical="center" wrapText="1"/>
    </xf>
    <xf numFmtId="170" fontId="0" fillId="0" borderId="72" xfId="0" applyBorder="1" applyAlignment="1">
      <alignment horizontal="left" vertical="center" wrapText="1"/>
    </xf>
    <xf numFmtId="0" fontId="123" fillId="56" borderId="69" xfId="47865" applyFont="1" applyFill="1" applyBorder="1" applyAlignment="1">
      <alignment horizontal="left" vertical="center" wrapText="1"/>
    </xf>
    <xf numFmtId="0" fontId="123" fillId="56" borderId="70" xfId="47865" applyFont="1" applyFill="1" applyBorder="1" applyAlignment="1">
      <alignment horizontal="left" vertical="center" wrapText="1"/>
    </xf>
    <xf numFmtId="0" fontId="123" fillId="56" borderId="71" xfId="47865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70" fontId="23" fillId="0" borderId="0" xfId="0" applyFont="1"/>
    <xf numFmtId="207" fontId="111" fillId="0" borderId="58" xfId="47864" applyNumberFormat="1" applyFont="1" applyBorder="1" applyAlignment="1">
      <alignment horizontal="right" inden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107156</xdr:colOff>
      <xdr:row>1</xdr:row>
      <xdr:rowOff>47625</xdr:rowOff>
    </xdr:from>
    <xdr:to>
      <xdr:col>2</xdr:col>
      <xdr:colOff>8782152</xdr:colOff>
      <xdr:row>1</xdr:row>
      <xdr:rowOff>1226343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123" y="301897"/>
          <a:ext cx="9476929" cy="11787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4"/>
  <sheetViews>
    <sheetView tabSelected="1" topLeftCell="B1" zoomScale="85" zoomScaleNormal="85" workbookViewId="0">
      <selection activeCell="C47" sqref="C47"/>
    </sheetView>
  </sheetViews>
  <sheetFormatPr baseColWidth="10" defaultColWidth="11.33203125" defaultRowHeight="13.2"/>
  <cols>
    <col min="1" max="1" width="6" style="2" customWidth="1"/>
    <col min="2" max="2" width="12.109375" style="1" customWidth="1"/>
    <col min="3" max="3" width="144.6640625" style="2" customWidth="1"/>
    <col min="4" max="4" width="16.77734375" style="1" bestFit="1" customWidth="1"/>
    <col min="5" max="5" width="13.6640625" style="4" customWidth="1"/>
    <col min="6" max="6" width="17.6640625" style="2" customWidth="1"/>
    <col min="7" max="7" width="19.88671875" style="2" customWidth="1"/>
    <col min="8" max="8" width="17.21875" style="2" customWidth="1"/>
    <col min="9" max="16384" width="11.33203125" style="2"/>
  </cols>
  <sheetData>
    <row r="1" spans="1:9" ht="20.25" customHeight="1" thickBot="1">
      <c r="A1" s="35"/>
      <c r="B1" s="36"/>
      <c r="C1" s="35"/>
      <c r="D1" s="36"/>
      <c r="E1" s="37"/>
      <c r="F1" s="35"/>
      <c r="G1" s="35"/>
      <c r="H1" s="35"/>
    </row>
    <row r="2" spans="1:9" ht="99.9" customHeight="1" thickBot="1">
      <c r="A2" s="35"/>
      <c r="B2" s="177"/>
      <c r="C2" s="178"/>
      <c r="D2" s="178"/>
      <c r="E2" s="178"/>
      <c r="F2" s="178"/>
      <c r="G2" s="178"/>
      <c r="H2" s="179"/>
    </row>
    <row r="3" spans="1:9" ht="65.25" customHeight="1" thickBot="1">
      <c r="B3" s="180" t="s">
        <v>150</v>
      </c>
      <c r="C3" s="181"/>
      <c r="D3" s="181"/>
      <c r="E3" s="181"/>
      <c r="F3" s="181"/>
      <c r="G3" s="181"/>
      <c r="H3" s="182"/>
    </row>
    <row r="4" spans="1:9" ht="40.65" customHeight="1">
      <c r="B4" s="191" t="s">
        <v>135</v>
      </c>
      <c r="C4" s="192"/>
      <c r="D4" s="183" t="s">
        <v>124</v>
      </c>
      <c r="E4" s="184"/>
      <c r="F4" s="185"/>
      <c r="G4" s="184"/>
      <c r="H4" s="164"/>
    </row>
    <row r="5" spans="1:9" ht="40.65" customHeight="1">
      <c r="B5" s="195" t="s">
        <v>156</v>
      </c>
      <c r="C5" s="196"/>
      <c r="D5" s="197" t="s">
        <v>123</v>
      </c>
      <c r="E5" s="194"/>
      <c r="F5" s="193"/>
      <c r="G5" s="194"/>
      <c r="H5" s="165"/>
    </row>
    <row r="6" spans="1:9" ht="40.65" customHeight="1" thickBot="1">
      <c r="B6" s="186" t="s">
        <v>71</v>
      </c>
      <c r="C6" s="187"/>
      <c r="D6" s="188" t="s">
        <v>122</v>
      </c>
      <c r="E6" s="189"/>
      <c r="F6" s="190" t="s">
        <v>136</v>
      </c>
      <c r="G6" s="189"/>
      <c r="H6" s="166"/>
    </row>
    <row r="7" spans="1:9" ht="40.65" customHeight="1" thickBot="1">
      <c r="B7" s="186" t="s">
        <v>125</v>
      </c>
      <c r="C7" s="187"/>
      <c r="D7" s="188"/>
      <c r="E7" s="189"/>
      <c r="F7" s="190"/>
      <c r="G7" s="189"/>
      <c r="H7" s="166"/>
    </row>
    <row r="8" spans="1:9" ht="66.75" customHeight="1" thickBot="1">
      <c r="B8" s="48" t="s">
        <v>3</v>
      </c>
      <c r="C8" s="48" t="s">
        <v>10</v>
      </c>
      <c r="D8" s="48" t="s">
        <v>8</v>
      </c>
      <c r="E8" s="48" t="s">
        <v>9</v>
      </c>
      <c r="F8" s="49" t="s">
        <v>56</v>
      </c>
      <c r="G8" s="49" t="s">
        <v>79</v>
      </c>
      <c r="H8" s="49" t="s">
        <v>73</v>
      </c>
    </row>
    <row r="9" spans="1:9" ht="18.600000000000001" thickBot="1">
      <c r="B9" s="50" t="s">
        <v>63</v>
      </c>
      <c r="C9" s="51" t="s">
        <v>66</v>
      </c>
      <c r="D9" s="52"/>
      <c r="E9" s="53"/>
      <c r="F9" s="54"/>
      <c r="G9" s="74"/>
      <c r="H9" s="109">
        <f>+G10+G15+G19</f>
        <v>245747.91999999998</v>
      </c>
    </row>
    <row r="10" spans="1:9" ht="18">
      <c r="B10" s="68" t="s">
        <v>31</v>
      </c>
      <c r="C10" s="91" t="s">
        <v>46</v>
      </c>
      <c r="D10" s="118"/>
      <c r="E10" s="119"/>
      <c r="F10" s="120"/>
      <c r="G10" s="130">
        <f>SUM(G11:G14)</f>
        <v>73000</v>
      </c>
      <c r="H10" s="121"/>
    </row>
    <row r="11" spans="1:9" ht="15">
      <c r="B11" s="55" t="s">
        <v>53</v>
      </c>
      <c r="C11" s="86" t="s">
        <v>62</v>
      </c>
      <c r="D11" s="55" t="s">
        <v>28</v>
      </c>
      <c r="E11" s="38">
        <v>1</v>
      </c>
      <c r="F11" s="38">
        <v>15000</v>
      </c>
      <c r="G11" s="76">
        <f t="shared" ref="G11:G14" si="0">E11*F11</f>
        <v>15000</v>
      </c>
      <c r="H11" s="106"/>
    </row>
    <row r="12" spans="1:9" ht="15">
      <c r="B12" s="55" t="s">
        <v>67</v>
      </c>
      <c r="C12" s="86" t="s">
        <v>111</v>
      </c>
      <c r="D12" s="55" t="s">
        <v>5</v>
      </c>
      <c r="E12" s="38">
        <v>1</v>
      </c>
      <c r="F12" s="38">
        <v>25000</v>
      </c>
      <c r="G12" s="76">
        <f t="shared" si="0"/>
        <v>25000</v>
      </c>
      <c r="H12" s="106"/>
    </row>
    <row r="13" spans="1:9" ht="15">
      <c r="B13" s="55" t="s">
        <v>112</v>
      </c>
      <c r="C13" s="137" t="s">
        <v>113</v>
      </c>
      <c r="D13" s="55" t="s">
        <v>28</v>
      </c>
      <c r="E13" s="38">
        <v>1</v>
      </c>
      <c r="F13" s="38">
        <v>15000</v>
      </c>
      <c r="G13" s="76">
        <f t="shared" si="0"/>
        <v>15000</v>
      </c>
      <c r="H13" s="106"/>
      <c r="I13" s="29"/>
    </row>
    <row r="14" spans="1:9" ht="15">
      <c r="B14" s="55" t="s">
        <v>114</v>
      </c>
      <c r="C14" s="84" t="s">
        <v>162</v>
      </c>
      <c r="D14" s="55" t="s">
        <v>5</v>
      </c>
      <c r="E14" s="38">
        <v>1</v>
      </c>
      <c r="F14" s="38">
        <v>18000</v>
      </c>
      <c r="G14" s="76">
        <f t="shared" si="0"/>
        <v>18000</v>
      </c>
      <c r="H14" s="106"/>
      <c r="I14" s="29"/>
    </row>
    <row r="15" spans="1:9" ht="18">
      <c r="B15" s="56" t="s">
        <v>32</v>
      </c>
      <c r="C15" s="87" t="s">
        <v>54</v>
      </c>
      <c r="D15" s="112"/>
      <c r="E15" s="113"/>
      <c r="F15" s="114"/>
      <c r="G15" s="115">
        <f>SUM(G16:G18)</f>
        <v>111605.25</v>
      </c>
      <c r="H15" s="116"/>
      <c r="I15" s="28"/>
    </row>
    <row r="16" spans="1:9" ht="18">
      <c r="B16" s="55" t="s">
        <v>38</v>
      </c>
      <c r="C16" s="84" t="s">
        <v>65</v>
      </c>
      <c r="D16" s="55" t="s">
        <v>0</v>
      </c>
      <c r="E16" s="38">
        <v>25</v>
      </c>
      <c r="F16" s="38">
        <v>1905.33</v>
      </c>
      <c r="G16" s="76">
        <f t="shared" ref="G16:G18" si="1">E16*F16</f>
        <v>47633.25</v>
      </c>
      <c r="H16" s="77"/>
      <c r="I16" s="29"/>
    </row>
    <row r="17" spans="2:9" ht="18">
      <c r="B17" s="55" t="s">
        <v>39</v>
      </c>
      <c r="C17" s="84" t="s">
        <v>42</v>
      </c>
      <c r="D17" s="55" t="s">
        <v>28</v>
      </c>
      <c r="E17" s="38">
        <v>1</v>
      </c>
      <c r="F17" s="38">
        <f>15000*3</f>
        <v>45000</v>
      </c>
      <c r="G17" s="76">
        <f t="shared" si="1"/>
        <v>45000</v>
      </c>
      <c r="H17" s="77"/>
      <c r="I17" s="29"/>
    </row>
    <row r="18" spans="2:9" ht="18">
      <c r="B18" s="55" t="s">
        <v>43</v>
      </c>
      <c r="C18" s="84" t="s">
        <v>44</v>
      </c>
      <c r="D18" s="59" t="s">
        <v>28</v>
      </c>
      <c r="E18" s="38">
        <v>1</v>
      </c>
      <c r="F18" s="38">
        <v>18972</v>
      </c>
      <c r="G18" s="76">
        <f t="shared" si="1"/>
        <v>18972</v>
      </c>
      <c r="H18" s="77"/>
      <c r="I18" s="28"/>
    </row>
    <row r="19" spans="2:9" ht="18">
      <c r="B19" s="56" t="s">
        <v>33</v>
      </c>
      <c r="C19" s="87" t="s">
        <v>55</v>
      </c>
      <c r="D19" s="112"/>
      <c r="E19" s="113"/>
      <c r="F19" s="114"/>
      <c r="G19" s="115">
        <f>SUM(G20:G21)</f>
        <v>61142.67</v>
      </c>
      <c r="H19" s="116"/>
      <c r="I19" s="28"/>
    </row>
    <row r="20" spans="2:9" ht="18">
      <c r="B20" s="55" t="s">
        <v>40</v>
      </c>
      <c r="C20" s="84" t="s">
        <v>58</v>
      </c>
      <c r="D20" s="55" t="s">
        <v>28</v>
      </c>
      <c r="E20" s="38">
        <v>1</v>
      </c>
      <c r="F20" s="38">
        <v>32826.67</v>
      </c>
      <c r="G20" s="76">
        <f t="shared" ref="G20:G21" si="2">E20*F20</f>
        <v>32826.67</v>
      </c>
      <c r="H20" s="77"/>
      <c r="I20" s="30"/>
    </row>
    <row r="21" spans="2:9" ht="18.600000000000001" thickBot="1">
      <c r="B21" s="98" t="s">
        <v>41</v>
      </c>
      <c r="C21" s="88" t="s">
        <v>37</v>
      </c>
      <c r="D21" s="98" t="s">
        <v>28</v>
      </c>
      <c r="E21" s="38">
        <v>1</v>
      </c>
      <c r="F21" s="38">
        <v>28316</v>
      </c>
      <c r="G21" s="76">
        <f t="shared" si="2"/>
        <v>28316</v>
      </c>
      <c r="H21" s="78"/>
      <c r="I21" s="31"/>
    </row>
    <row r="22" spans="2:9" ht="18.600000000000001" thickBot="1">
      <c r="B22" s="73" t="s">
        <v>75</v>
      </c>
      <c r="C22" s="51" t="s">
        <v>45</v>
      </c>
      <c r="D22" s="52"/>
      <c r="E22" s="53"/>
      <c r="F22" s="75"/>
      <c r="G22" s="75"/>
      <c r="H22" s="108">
        <f>SUM(G23:G26)</f>
        <v>542000</v>
      </c>
      <c r="I22" s="33"/>
    </row>
    <row r="23" spans="2:9" ht="18">
      <c r="B23" s="58">
        <v>4.1399999999999997</v>
      </c>
      <c r="C23" s="84" t="s">
        <v>137</v>
      </c>
      <c r="D23" s="55" t="s">
        <v>1</v>
      </c>
      <c r="E23" s="38">
        <v>1040</v>
      </c>
      <c r="F23" s="38">
        <v>350</v>
      </c>
      <c r="G23" s="76">
        <f t="shared" ref="G23" si="3">E23*F23</f>
        <v>364000</v>
      </c>
      <c r="H23" s="77"/>
      <c r="I23" s="32"/>
    </row>
    <row r="24" spans="2:9" ht="21" customHeight="1">
      <c r="B24" s="58">
        <v>4.26</v>
      </c>
      <c r="C24" s="84" t="s">
        <v>64</v>
      </c>
      <c r="D24" s="55" t="s">
        <v>2</v>
      </c>
      <c r="E24" s="38">
        <f>+E23*0.1</f>
        <v>104</v>
      </c>
      <c r="F24" s="38">
        <v>750</v>
      </c>
      <c r="G24" s="76">
        <f>E24*F24</f>
        <v>78000</v>
      </c>
      <c r="H24" s="77"/>
      <c r="I24" s="30"/>
    </row>
    <row r="25" spans="2:9" ht="21" customHeight="1">
      <c r="B25" s="58">
        <v>4.2699999999999996</v>
      </c>
      <c r="C25" s="84" t="s">
        <v>138</v>
      </c>
      <c r="D25" s="55" t="s">
        <v>28</v>
      </c>
      <c r="E25" s="38">
        <v>1</v>
      </c>
      <c r="F25" s="38">
        <v>50000</v>
      </c>
      <c r="G25" s="76">
        <f t="shared" ref="G25" si="4">E25*F25</f>
        <v>50000</v>
      </c>
      <c r="H25" s="77"/>
      <c r="I25" s="30"/>
    </row>
    <row r="26" spans="2:9" ht="21" customHeight="1" thickBot="1">
      <c r="B26" s="58">
        <v>4.28</v>
      </c>
      <c r="C26" s="84" t="s">
        <v>157</v>
      </c>
      <c r="D26" s="55" t="s">
        <v>28</v>
      </c>
      <c r="E26" s="38">
        <v>1</v>
      </c>
      <c r="F26" s="38">
        <v>50000</v>
      </c>
      <c r="G26" s="76">
        <f t="shared" ref="G26" si="5">E26*F26</f>
        <v>50000</v>
      </c>
      <c r="H26" s="77"/>
      <c r="I26" s="30"/>
    </row>
    <row r="27" spans="2:9" ht="18.600000000000001" thickBot="1">
      <c r="B27" s="50" t="s">
        <v>76</v>
      </c>
      <c r="C27" s="51" t="s">
        <v>68</v>
      </c>
      <c r="D27" s="52"/>
      <c r="E27" s="53"/>
      <c r="F27" s="54"/>
      <c r="G27" s="54"/>
      <c r="H27" s="105">
        <f>+G28</f>
        <v>205897.62043200003</v>
      </c>
      <c r="I27" s="30"/>
    </row>
    <row r="28" spans="2:9" ht="18">
      <c r="B28" s="122" t="s">
        <v>77</v>
      </c>
      <c r="C28" s="123" t="s">
        <v>69</v>
      </c>
      <c r="D28" s="102"/>
      <c r="E28" s="124"/>
      <c r="F28" s="125"/>
      <c r="G28" s="126">
        <f>SUM(G29:G32)</f>
        <v>205897.62043200003</v>
      </c>
      <c r="H28" s="127"/>
      <c r="I28" s="34"/>
    </row>
    <row r="29" spans="2:9" ht="18">
      <c r="B29" s="55" t="s">
        <v>78</v>
      </c>
      <c r="C29" s="89" t="s">
        <v>72</v>
      </c>
      <c r="D29" s="61" t="s">
        <v>2</v>
      </c>
      <c r="E29" s="38">
        <f>+(10.65*0.8*0.12)*4</f>
        <v>4.0896000000000008</v>
      </c>
      <c r="F29" s="38">
        <v>42887.17</v>
      </c>
      <c r="G29" s="76">
        <f t="shared" ref="G29:G30" si="6">E29*F29</f>
        <v>175391.37043200003</v>
      </c>
      <c r="H29" s="77"/>
      <c r="I29" s="34"/>
    </row>
    <row r="30" spans="2:9" ht="18">
      <c r="B30" s="55" t="s">
        <v>153</v>
      </c>
      <c r="C30" s="89" t="s">
        <v>146</v>
      </c>
      <c r="D30" s="61" t="s">
        <v>34</v>
      </c>
      <c r="E30" s="38">
        <v>1</v>
      </c>
      <c r="F30" s="38">
        <v>15000</v>
      </c>
      <c r="G30" s="76">
        <f t="shared" si="6"/>
        <v>15000</v>
      </c>
      <c r="H30" s="77"/>
      <c r="I30" s="34"/>
    </row>
    <row r="31" spans="2:9" ht="18">
      <c r="B31" s="55" t="s">
        <v>154</v>
      </c>
      <c r="C31" s="89" t="s">
        <v>147</v>
      </c>
      <c r="D31" s="61" t="s">
        <v>34</v>
      </c>
      <c r="E31" s="38">
        <v>1</v>
      </c>
      <c r="F31" s="38">
        <v>15000</v>
      </c>
      <c r="G31" s="76">
        <f t="shared" ref="G31" si="7">E31*F31</f>
        <v>15000</v>
      </c>
      <c r="H31" s="77"/>
      <c r="I31" s="34"/>
    </row>
    <row r="32" spans="2:9" ht="18">
      <c r="B32" s="59" t="s">
        <v>163</v>
      </c>
      <c r="C32" s="86" t="s">
        <v>164</v>
      </c>
      <c r="D32" s="61" t="s">
        <v>2</v>
      </c>
      <c r="E32" s="38">
        <f>0.15*0.15*0.75*2</f>
        <v>3.3750000000000002E-2</v>
      </c>
      <c r="F32" s="38">
        <v>15000</v>
      </c>
      <c r="G32" s="76">
        <f t="shared" ref="G32" si="8">E32*F32</f>
        <v>506.25000000000006</v>
      </c>
      <c r="H32" s="201"/>
      <c r="I32" s="34"/>
    </row>
    <row r="33" spans="2:14" ht="18">
      <c r="B33" s="128" t="s">
        <v>82</v>
      </c>
      <c r="C33" s="91" t="s">
        <v>83</v>
      </c>
      <c r="D33" s="101"/>
      <c r="E33" s="69"/>
      <c r="F33" s="70"/>
      <c r="G33" s="110">
        <f>+G34</f>
        <v>403687</v>
      </c>
      <c r="H33" s="127"/>
      <c r="I33"/>
    </row>
    <row r="34" spans="2:14" ht="18">
      <c r="B34" s="129" t="s">
        <v>84</v>
      </c>
      <c r="C34" s="92" t="s">
        <v>47</v>
      </c>
      <c r="D34" s="103"/>
      <c r="E34" s="107"/>
      <c r="F34" s="72"/>
      <c r="G34" s="117">
        <f>SUM(G35:G37)</f>
        <v>403687</v>
      </c>
      <c r="H34" s="79"/>
      <c r="I34"/>
      <c r="N34" s="30"/>
    </row>
    <row r="35" spans="2:14" ht="18">
      <c r="B35" s="55" t="s">
        <v>85</v>
      </c>
      <c r="C35" s="39" t="s">
        <v>148</v>
      </c>
      <c r="D35" s="61" t="s">
        <v>1</v>
      </c>
      <c r="E35" s="38">
        <v>65</v>
      </c>
      <c r="F35" s="38">
        <v>630.20000000000005</v>
      </c>
      <c r="G35" s="76">
        <f t="shared" ref="G35:G36" si="9">E35*F35</f>
        <v>40963</v>
      </c>
      <c r="H35" s="57"/>
      <c r="I35"/>
      <c r="N35" s="30"/>
    </row>
    <row r="36" spans="2:14" ht="18">
      <c r="B36" s="55" t="s">
        <v>142</v>
      </c>
      <c r="C36" s="39" t="s">
        <v>152</v>
      </c>
      <c r="D36" s="61" t="s">
        <v>1</v>
      </c>
      <c r="E36" s="38">
        <v>65</v>
      </c>
      <c r="F36" s="38">
        <v>2004</v>
      </c>
      <c r="G36" s="76">
        <f t="shared" si="9"/>
        <v>130260</v>
      </c>
      <c r="H36" s="57"/>
      <c r="I36"/>
      <c r="N36" s="30"/>
    </row>
    <row r="37" spans="2:14" ht="18.600000000000001" thickBot="1">
      <c r="B37" s="55" t="s">
        <v>151</v>
      </c>
      <c r="C37" s="39" t="s">
        <v>143</v>
      </c>
      <c r="D37" s="61" t="s">
        <v>1</v>
      </c>
      <c r="E37" s="38">
        <v>116</v>
      </c>
      <c r="F37" s="38">
        <v>2004</v>
      </c>
      <c r="G37" s="76">
        <f t="shared" ref="G37" si="10">E37*F37</f>
        <v>232464</v>
      </c>
      <c r="H37" s="57"/>
      <c r="I37"/>
      <c r="N37" s="30"/>
    </row>
    <row r="38" spans="2:14" ht="18.600000000000001" thickBot="1">
      <c r="B38" s="63" t="s">
        <v>80</v>
      </c>
      <c r="C38" s="64" t="s">
        <v>90</v>
      </c>
      <c r="D38" s="65"/>
      <c r="E38" s="66"/>
      <c r="F38" s="67"/>
      <c r="G38" s="67"/>
      <c r="H38" s="111">
        <f>+G39+G51</f>
        <v>3537235.02</v>
      </c>
      <c r="N38" s="30"/>
    </row>
    <row r="39" spans="2:14" ht="21">
      <c r="B39" s="131" t="s">
        <v>81</v>
      </c>
      <c r="C39" s="138" t="s">
        <v>88</v>
      </c>
      <c r="D39" s="132"/>
      <c r="E39" s="133"/>
      <c r="F39" s="134"/>
      <c r="G39" s="110">
        <f>SUM(G40:G50)</f>
        <v>3386685.02</v>
      </c>
      <c r="H39" s="135"/>
      <c r="N39" s="28"/>
    </row>
    <row r="40" spans="2:14" ht="21">
      <c r="B40" s="60" t="s">
        <v>60</v>
      </c>
      <c r="C40" s="94" t="s">
        <v>48</v>
      </c>
      <c r="D40" s="61" t="s">
        <v>2</v>
      </c>
      <c r="E40" s="38">
        <v>16</v>
      </c>
      <c r="F40" s="38">
        <v>12756.99</v>
      </c>
      <c r="G40" s="76">
        <f t="shared" ref="G40:G50" si="11">E40*F40</f>
        <v>204111.84</v>
      </c>
      <c r="H40" s="81"/>
      <c r="N40" s="30"/>
    </row>
    <row r="41" spans="2:14" ht="21">
      <c r="B41" s="60" t="s">
        <v>61</v>
      </c>
      <c r="C41" s="94" t="s">
        <v>87</v>
      </c>
      <c r="D41" s="61" t="s">
        <v>1</v>
      </c>
      <c r="E41" s="38">
        <f>1040+350</f>
        <v>1390</v>
      </c>
      <c r="F41" s="38">
        <v>572.41999999999996</v>
      </c>
      <c r="G41" s="76">
        <f t="shared" si="11"/>
        <v>795663.79999999993</v>
      </c>
      <c r="H41" s="81"/>
      <c r="N41" s="30"/>
    </row>
    <row r="42" spans="2:14" ht="21">
      <c r="B42" s="60" t="s">
        <v>92</v>
      </c>
      <c r="C42" s="94" t="s">
        <v>159</v>
      </c>
      <c r="D42" s="61" t="s">
        <v>1</v>
      </c>
      <c r="E42" s="38">
        <f>1040+350</f>
        <v>1390</v>
      </c>
      <c r="F42" s="38">
        <v>967.03</v>
      </c>
      <c r="G42" s="76">
        <f t="shared" si="11"/>
        <v>1344171.7</v>
      </c>
      <c r="H42" s="81"/>
      <c r="N42" s="30"/>
    </row>
    <row r="43" spans="2:14" ht="21">
      <c r="B43" s="60" t="s">
        <v>93</v>
      </c>
      <c r="C43" s="94" t="s">
        <v>155</v>
      </c>
      <c r="D43" s="61" t="s">
        <v>0</v>
      </c>
      <c r="E43" s="38">
        <v>100</v>
      </c>
      <c r="F43" s="38">
        <v>1278.56</v>
      </c>
      <c r="G43" s="76">
        <f t="shared" si="11"/>
        <v>127856</v>
      </c>
      <c r="H43" s="81"/>
      <c r="I43" s="33"/>
      <c r="J43" s="33"/>
      <c r="N43" s="31"/>
    </row>
    <row r="44" spans="2:14" ht="21">
      <c r="B44" s="60" t="s">
        <v>93</v>
      </c>
      <c r="C44" s="94" t="s">
        <v>165</v>
      </c>
      <c r="D44" s="61" t="s">
        <v>1</v>
      </c>
      <c r="E44" s="38">
        <f>110*1</f>
        <v>110</v>
      </c>
      <c r="F44" s="38">
        <v>540</v>
      </c>
      <c r="G44" s="76">
        <f t="shared" ref="G44" si="12">E44*F44</f>
        <v>59400</v>
      </c>
      <c r="H44" s="81"/>
      <c r="I44" s="33"/>
      <c r="J44" s="33"/>
      <c r="N44" s="31"/>
    </row>
    <row r="45" spans="2:14" ht="21">
      <c r="B45" s="60" t="s">
        <v>94</v>
      </c>
      <c r="C45" s="94" t="s">
        <v>49</v>
      </c>
      <c r="D45" s="61" t="s">
        <v>0</v>
      </c>
      <c r="E45" s="38">
        <v>350</v>
      </c>
      <c r="F45" s="38">
        <v>1853.03</v>
      </c>
      <c r="G45" s="76">
        <f t="shared" si="11"/>
        <v>648560.5</v>
      </c>
      <c r="H45" s="81"/>
      <c r="I45" s="28"/>
      <c r="J45"/>
      <c r="N45" s="31"/>
    </row>
    <row r="46" spans="2:14" ht="21">
      <c r="B46" s="60" t="s">
        <v>95</v>
      </c>
      <c r="C46" s="93" t="s">
        <v>149</v>
      </c>
      <c r="D46" s="60" t="s">
        <v>0</v>
      </c>
      <c r="E46" s="38">
        <f>10.67*2</f>
        <v>21.34</v>
      </c>
      <c r="F46" s="38">
        <v>450</v>
      </c>
      <c r="G46" s="76">
        <f t="shared" si="11"/>
        <v>9603</v>
      </c>
      <c r="H46" s="80"/>
      <c r="I46" s="28"/>
      <c r="J46"/>
      <c r="N46" s="31"/>
    </row>
    <row r="47" spans="2:14" ht="21">
      <c r="B47" s="60" t="s">
        <v>96</v>
      </c>
      <c r="C47" s="95" t="s">
        <v>50</v>
      </c>
      <c r="D47" s="99" t="s">
        <v>28</v>
      </c>
      <c r="E47" s="38">
        <v>1</v>
      </c>
      <c r="F47" s="38">
        <v>5500</v>
      </c>
      <c r="G47" s="76">
        <f t="shared" si="11"/>
        <v>5500</v>
      </c>
      <c r="H47" s="82"/>
      <c r="I47" s="30"/>
      <c r="J47"/>
      <c r="N47" s="31"/>
    </row>
    <row r="48" spans="2:14" ht="21">
      <c r="B48" s="60" t="s">
        <v>97</v>
      </c>
      <c r="C48" s="94" t="s">
        <v>51</v>
      </c>
      <c r="D48" s="61" t="s">
        <v>5</v>
      </c>
      <c r="E48" s="38">
        <v>14</v>
      </c>
      <c r="F48" s="38">
        <v>8129.87</v>
      </c>
      <c r="G48" s="76">
        <f t="shared" si="11"/>
        <v>113818.18</v>
      </c>
      <c r="H48" s="81"/>
      <c r="I48" s="30"/>
      <c r="J48"/>
      <c r="N48" s="31"/>
    </row>
    <row r="49" spans="2:14" ht="21">
      <c r="B49" s="60" t="s">
        <v>98</v>
      </c>
      <c r="C49" s="96" t="s">
        <v>52</v>
      </c>
      <c r="D49" s="61" t="s">
        <v>34</v>
      </c>
      <c r="E49" s="38">
        <v>1</v>
      </c>
      <c r="F49" s="38">
        <v>50000</v>
      </c>
      <c r="G49" s="76">
        <f t="shared" si="11"/>
        <v>50000</v>
      </c>
      <c r="H49" s="81"/>
      <c r="I49" s="31"/>
      <c r="J49"/>
      <c r="N49" s="31"/>
    </row>
    <row r="50" spans="2:14" ht="21">
      <c r="B50" s="60" t="s">
        <v>99</v>
      </c>
      <c r="C50" s="96" t="s">
        <v>89</v>
      </c>
      <c r="D50" s="61" t="s">
        <v>5</v>
      </c>
      <c r="E50" s="38">
        <v>14</v>
      </c>
      <c r="F50" s="38">
        <v>2000</v>
      </c>
      <c r="G50" s="76">
        <f t="shared" si="11"/>
        <v>28000</v>
      </c>
      <c r="H50" s="81"/>
      <c r="I50" s="30"/>
      <c r="J50"/>
      <c r="N50" s="31"/>
    </row>
    <row r="51" spans="2:14" ht="18">
      <c r="B51" s="128" t="s">
        <v>91</v>
      </c>
      <c r="C51" s="91" t="s">
        <v>86</v>
      </c>
      <c r="D51" s="101"/>
      <c r="E51" s="69"/>
      <c r="F51" s="70"/>
      <c r="G51" s="110">
        <f>SUM(G52:G53)</f>
        <v>150550</v>
      </c>
      <c r="H51" s="127"/>
      <c r="I51" s="30"/>
      <c r="J51"/>
      <c r="N51" s="30"/>
    </row>
    <row r="52" spans="2:14" ht="18">
      <c r="B52" s="61" t="s">
        <v>100</v>
      </c>
      <c r="C52" s="94" t="s">
        <v>160</v>
      </c>
      <c r="D52" s="100" t="s">
        <v>34</v>
      </c>
      <c r="E52" s="38">
        <v>1</v>
      </c>
      <c r="F52" s="38">
        <v>10000</v>
      </c>
      <c r="G52" s="76">
        <f t="shared" ref="G52:G53" si="13">E52*F52</f>
        <v>10000</v>
      </c>
      <c r="H52" s="77"/>
      <c r="I52" s="30"/>
      <c r="J52"/>
      <c r="N52" s="30"/>
    </row>
    <row r="53" spans="2:14" ht="18.600000000000001" thickBot="1">
      <c r="B53" s="61" t="s">
        <v>101</v>
      </c>
      <c r="C53" s="90" t="s">
        <v>109</v>
      </c>
      <c r="D53" s="100" t="s">
        <v>1</v>
      </c>
      <c r="E53" s="38">
        <v>1000</v>
      </c>
      <c r="F53" s="38">
        <v>140.55000000000001</v>
      </c>
      <c r="G53" s="76">
        <f t="shared" si="13"/>
        <v>140550</v>
      </c>
      <c r="H53" s="77"/>
      <c r="I53" s="30"/>
      <c r="J53"/>
      <c r="N53" s="30"/>
    </row>
    <row r="54" spans="2:14" ht="18.600000000000001" thickBot="1">
      <c r="B54" s="63" t="s">
        <v>102</v>
      </c>
      <c r="C54" s="64" t="s">
        <v>29</v>
      </c>
      <c r="D54" s="65"/>
      <c r="E54" s="66"/>
      <c r="F54" s="67"/>
      <c r="G54" s="67"/>
      <c r="H54" s="111">
        <f>+G55</f>
        <v>334431.88</v>
      </c>
    </row>
    <row r="55" spans="2:14" ht="18">
      <c r="B55" s="128" t="s">
        <v>103</v>
      </c>
      <c r="C55" s="136" t="s">
        <v>104</v>
      </c>
      <c r="D55" s="101"/>
      <c r="E55" s="69"/>
      <c r="F55" s="70"/>
      <c r="G55" s="110">
        <f>SUM(G56:G59)</f>
        <v>334431.88</v>
      </c>
      <c r="H55" s="127"/>
    </row>
    <row r="56" spans="2:14" ht="18">
      <c r="B56" s="62" t="s">
        <v>105</v>
      </c>
      <c r="C56" s="97" t="s">
        <v>145</v>
      </c>
      <c r="D56" s="62" t="s">
        <v>5</v>
      </c>
      <c r="E56" s="38">
        <v>17</v>
      </c>
      <c r="F56" s="38">
        <v>9500</v>
      </c>
      <c r="G56" s="76">
        <f t="shared" ref="G56:G58" si="14">E56*F56</f>
        <v>161500</v>
      </c>
      <c r="H56" s="57"/>
    </row>
    <row r="57" spans="2:14" ht="18">
      <c r="B57" s="62" t="s">
        <v>106</v>
      </c>
      <c r="C57" s="97" t="s">
        <v>59</v>
      </c>
      <c r="D57" s="62" t="s">
        <v>70</v>
      </c>
      <c r="E57" s="38">
        <f>6*7*2</f>
        <v>84</v>
      </c>
      <c r="F57" s="38">
        <v>1701.57</v>
      </c>
      <c r="G57" s="76">
        <f t="shared" si="14"/>
        <v>142931.88</v>
      </c>
      <c r="H57" s="57"/>
    </row>
    <row r="58" spans="2:14" ht="18">
      <c r="B58" s="62" t="s">
        <v>107</v>
      </c>
      <c r="C58" s="97" t="s">
        <v>158</v>
      </c>
      <c r="D58" s="61" t="s">
        <v>28</v>
      </c>
      <c r="E58" s="38">
        <v>1</v>
      </c>
      <c r="F58" s="38">
        <v>15000</v>
      </c>
      <c r="G58" s="76">
        <f t="shared" si="14"/>
        <v>15000</v>
      </c>
      <c r="H58" s="57"/>
    </row>
    <row r="59" spans="2:14" ht="18.600000000000001" thickBot="1">
      <c r="B59" s="62" t="s">
        <v>107</v>
      </c>
      <c r="C59" s="97" t="s">
        <v>161</v>
      </c>
      <c r="D59" s="61" t="s">
        <v>28</v>
      </c>
      <c r="E59" s="38">
        <v>1</v>
      </c>
      <c r="F59" s="38">
        <v>15000</v>
      </c>
      <c r="G59" s="76">
        <f t="shared" ref="G59" si="15">E59*F59</f>
        <v>15000</v>
      </c>
      <c r="H59" s="57"/>
    </row>
    <row r="60" spans="2:14" ht="18.600000000000001" thickBot="1">
      <c r="B60" s="63" t="s">
        <v>108</v>
      </c>
      <c r="C60" s="64" t="s">
        <v>30</v>
      </c>
      <c r="D60" s="65"/>
      <c r="E60" s="66"/>
      <c r="F60" s="67"/>
      <c r="G60" s="67"/>
      <c r="H60" s="111">
        <f>SUM(G61:G64)</f>
        <v>368000</v>
      </c>
    </row>
    <row r="61" spans="2:14" ht="18">
      <c r="B61" s="59">
        <v>21.12</v>
      </c>
      <c r="C61" s="88" t="s">
        <v>144</v>
      </c>
      <c r="D61" s="104" t="s">
        <v>28</v>
      </c>
      <c r="E61" s="38">
        <v>1</v>
      </c>
      <c r="F61" s="38">
        <v>50000</v>
      </c>
      <c r="G61" s="76">
        <f t="shared" ref="G61" si="16">E61*F61</f>
        <v>50000</v>
      </c>
      <c r="H61" s="57"/>
    </row>
    <row r="62" spans="2:14" ht="18">
      <c r="B62" s="59">
        <v>21.19</v>
      </c>
      <c r="C62" s="176" t="s">
        <v>141</v>
      </c>
      <c r="D62" s="59"/>
      <c r="E62" s="38"/>
      <c r="F62" s="38"/>
      <c r="G62" s="76"/>
      <c r="H62" s="57"/>
    </row>
    <row r="63" spans="2:14" ht="18">
      <c r="B63" s="59"/>
      <c r="C63" s="85" t="s">
        <v>139</v>
      </c>
      <c r="D63" s="59" t="s">
        <v>5</v>
      </c>
      <c r="E63" s="38">
        <v>111</v>
      </c>
      <c r="F63" s="38">
        <v>2000</v>
      </c>
      <c r="G63" s="76">
        <f t="shared" ref="G63:G64" si="17">E63*F63</f>
        <v>222000</v>
      </c>
      <c r="H63" s="57"/>
    </row>
    <row r="64" spans="2:14" ht="18.600000000000001" thickBot="1">
      <c r="B64" s="59"/>
      <c r="C64" s="85" t="s">
        <v>140</v>
      </c>
      <c r="D64" s="59" t="s">
        <v>5</v>
      </c>
      <c r="E64" s="38">
        <v>48</v>
      </c>
      <c r="F64" s="38">
        <v>2000</v>
      </c>
      <c r="G64" s="76">
        <f t="shared" si="17"/>
        <v>96000</v>
      </c>
      <c r="H64" s="57"/>
    </row>
    <row r="65" spans="2:8" ht="18.600000000000001" thickBot="1">
      <c r="B65" s="63" t="s">
        <v>118</v>
      </c>
      <c r="C65" s="64" t="s">
        <v>36</v>
      </c>
      <c r="D65" s="65"/>
      <c r="E65" s="66"/>
      <c r="F65" s="67"/>
      <c r="G65" s="67"/>
      <c r="H65" s="111">
        <f>SUM(G66:G69)</f>
        <v>90097.82</v>
      </c>
    </row>
    <row r="66" spans="2:8" ht="18">
      <c r="B66" s="139">
        <v>26.1</v>
      </c>
      <c r="C66" s="137" t="s">
        <v>110</v>
      </c>
      <c r="D66" s="55" t="s">
        <v>28</v>
      </c>
      <c r="E66" s="38">
        <v>1</v>
      </c>
      <c r="F66" s="38">
        <v>33875.82</v>
      </c>
      <c r="G66" s="76">
        <f t="shared" ref="G66:G69" si="18">E66*F66</f>
        <v>33875.82</v>
      </c>
      <c r="H66" s="83"/>
    </row>
    <row r="67" spans="2:8" ht="18">
      <c r="B67" s="59">
        <v>26.2</v>
      </c>
      <c r="C67" s="137" t="s">
        <v>116</v>
      </c>
      <c r="D67" s="55" t="s">
        <v>28</v>
      </c>
      <c r="E67" s="71">
        <v>1</v>
      </c>
      <c r="F67" s="38">
        <v>15000</v>
      </c>
      <c r="G67" s="76">
        <f t="shared" si="18"/>
        <v>15000</v>
      </c>
      <c r="H67" s="77"/>
    </row>
    <row r="68" spans="2:8" ht="18">
      <c r="B68" s="59">
        <v>26.3</v>
      </c>
      <c r="C68" s="137" t="s">
        <v>115</v>
      </c>
      <c r="D68" s="55" t="s">
        <v>28</v>
      </c>
      <c r="E68" s="71">
        <v>1</v>
      </c>
      <c r="F68" s="38">
        <v>15000</v>
      </c>
      <c r="G68" s="76">
        <f t="shared" si="18"/>
        <v>15000</v>
      </c>
      <c r="H68" s="77"/>
    </row>
    <row r="69" spans="2:8" ht="18.600000000000001" thickBot="1">
      <c r="B69" s="59">
        <v>26.5</v>
      </c>
      <c r="C69" s="137" t="s">
        <v>117</v>
      </c>
      <c r="D69" s="55" t="s">
        <v>28</v>
      </c>
      <c r="E69" s="71">
        <v>1</v>
      </c>
      <c r="F69" s="38">
        <v>26222</v>
      </c>
      <c r="G69" s="76">
        <f t="shared" si="18"/>
        <v>26222</v>
      </c>
      <c r="H69" s="77"/>
    </row>
    <row r="70" spans="2:8" ht="18.600000000000001" thickBot="1">
      <c r="B70" s="45"/>
      <c r="C70" s="40"/>
      <c r="D70" s="46"/>
      <c r="E70" s="47"/>
      <c r="F70" s="27"/>
      <c r="G70" s="27"/>
      <c r="H70" s="141">
        <f>SUM(H9:H69)</f>
        <v>5323410.2604320003</v>
      </c>
    </row>
    <row r="71" spans="2:8" ht="18">
      <c r="B71" s="23"/>
      <c r="C71" s="24"/>
      <c r="D71" s="23"/>
      <c r="E71" s="25"/>
      <c r="F71" s="27"/>
      <c r="G71" s="26"/>
    </row>
    <row r="72" spans="2:8" ht="18" thickBot="1">
      <c r="B72" s="3"/>
      <c r="C72" s="17" t="s">
        <v>35</v>
      </c>
      <c r="D72" s="3"/>
      <c r="E72" s="5"/>
      <c r="F72" s="11"/>
      <c r="G72" s="12"/>
    </row>
    <row r="73" spans="2:8" ht="13.8">
      <c r="B73" s="18" t="s">
        <v>4</v>
      </c>
      <c r="C73" s="19" t="s">
        <v>74</v>
      </c>
      <c r="D73" s="143">
        <f>H70</f>
        <v>5323410.2604320003</v>
      </c>
      <c r="E73" s="7"/>
      <c r="H73" s="9"/>
    </row>
    <row r="74" spans="2:8" ht="13.8">
      <c r="B74" s="20" t="s">
        <v>6</v>
      </c>
      <c r="C74" s="21" t="s">
        <v>119</v>
      </c>
      <c r="D74" s="144">
        <f>D73*0.1</f>
        <v>532341.02604320005</v>
      </c>
      <c r="E74" s="7"/>
      <c r="G74" s="8"/>
    </row>
    <row r="75" spans="2:8" ht="13.8">
      <c r="B75" s="20" t="s">
        <v>7</v>
      </c>
      <c r="C75" s="43" t="s">
        <v>11</v>
      </c>
      <c r="D75" s="146">
        <f>SUM(D73:D74)</f>
        <v>5855751.2864752002</v>
      </c>
      <c r="E75" s="6" t="s">
        <v>12</v>
      </c>
      <c r="G75" s="8"/>
    </row>
    <row r="76" spans="2:8" ht="13.8">
      <c r="B76" s="147"/>
      <c r="C76" s="148"/>
      <c r="D76" s="149"/>
      <c r="E76" s="6"/>
      <c r="G76" s="8"/>
    </row>
    <row r="77" spans="2:8" ht="13.8">
      <c r="B77" s="20" t="s">
        <v>13</v>
      </c>
      <c r="C77" s="21" t="s">
        <v>14</v>
      </c>
      <c r="D77" s="144">
        <f>D73*0.22</f>
        <v>1171150.2572950402</v>
      </c>
      <c r="E77" s="6"/>
      <c r="G77" s="8"/>
    </row>
    <row r="78" spans="2:8" ht="13.8">
      <c r="B78" s="20" t="s">
        <v>15</v>
      </c>
      <c r="C78" s="21" t="s">
        <v>16</v>
      </c>
      <c r="D78" s="144">
        <f>D74*0.22</f>
        <v>117115.02572950401</v>
      </c>
      <c r="E78" s="15"/>
      <c r="G78" s="8"/>
    </row>
    <row r="79" spans="2:8" ht="13.8">
      <c r="B79" s="156" t="s">
        <v>17</v>
      </c>
      <c r="C79" s="157" t="s">
        <v>18</v>
      </c>
      <c r="D79" s="145">
        <f>SUM(D77:D78)</f>
        <v>1288265.2830245441</v>
      </c>
      <c r="E79" s="16"/>
      <c r="G79" s="8"/>
    </row>
    <row r="80" spans="2:8" ht="13.8">
      <c r="B80" s="162"/>
      <c r="C80" s="163"/>
      <c r="D80" s="150"/>
      <c r="E80" s="16"/>
      <c r="G80" s="8"/>
    </row>
    <row r="81" spans="2:7" ht="13.8">
      <c r="B81" s="156" t="s">
        <v>19</v>
      </c>
      <c r="C81" s="161" t="s">
        <v>121</v>
      </c>
      <c r="D81" s="158">
        <f>D75+D79</f>
        <v>7144016.5694997441</v>
      </c>
      <c r="E81" s="16"/>
      <c r="G81" s="8"/>
    </row>
    <row r="82" spans="2:7" ht="13.8">
      <c r="B82" s="159"/>
      <c r="C82" s="160"/>
      <c r="D82" s="151"/>
      <c r="E82" s="7"/>
      <c r="G82" s="10"/>
    </row>
    <row r="83" spans="2:7" ht="13.8">
      <c r="B83" s="20" t="s">
        <v>21</v>
      </c>
      <c r="C83" s="21" t="s">
        <v>20</v>
      </c>
      <c r="D83" s="144">
        <v>550000</v>
      </c>
      <c r="E83" s="7"/>
      <c r="G83" s="8"/>
    </row>
    <row r="84" spans="2:7" ht="13.8">
      <c r="B84" s="20" t="s">
        <v>23</v>
      </c>
      <c r="C84" s="21" t="s">
        <v>22</v>
      </c>
      <c r="D84" s="144">
        <f>D74*0.5</f>
        <v>266170.51302160003</v>
      </c>
      <c r="E84" s="7"/>
      <c r="G84" s="8"/>
    </row>
    <row r="85" spans="2:7" ht="13.8">
      <c r="B85" s="41"/>
      <c r="C85" s="42" t="s">
        <v>57</v>
      </c>
      <c r="D85" s="152">
        <f>SUM(D83:D84)</f>
        <v>816170.51302159997</v>
      </c>
    </row>
    <row r="86" spans="2:7" ht="13.8">
      <c r="B86" s="153"/>
      <c r="C86" s="154"/>
      <c r="D86" s="155"/>
    </row>
    <row r="87" spans="2:7" ht="13.8">
      <c r="B87" s="20" t="s">
        <v>24</v>
      </c>
      <c r="C87" s="21" t="s">
        <v>133</v>
      </c>
      <c r="D87" s="144">
        <f>D83*0.6676</f>
        <v>367180</v>
      </c>
      <c r="E87" s="7"/>
      <c r="G87" s="8"/>
    </row>
    <row r="88" spans="2:7" ht="13.8">
      <c r="B88" s="20" t="s">
        <v>25</v>
      </c>
      <c r="C88" s="21" t="s">
        <v>134</v>
      </c>
      <c r="D88" s="144">
        <f>D84*0.6676</f>
        <v>177695.43449322018</v>
      </c>
      <c r="E88" s="7"/>
      <c r="G88" s="8"/>
    </row>
    <row r="89" spans="2:7" ht="13.8">
      <c r="B89" s="20" t="s">
        <v>27</v>
      </c>
      <c r="C89" s="43" t="s">
        <v>26</v>
      </c>
      <c r="D89" s="145">
        <f>SUM(D87:D88)</f>
        <v>544875.43449322018</v>
      </c>
      <c r="E89" s="7"/>
      <c r="G89" s="8"/>
    </row>
    <row r="90" spans="2:7" ht="13.8">
      <c r="B90" s="147"/>
      <c r="C90" s="148"/>
      <c r="D90" s="151"/>
      <c r="E90" s="7"/>
      <c r="G90" s="10"/>
    </row>
    <row r="91" spans="2:7" ht="14.4" thickBot="1">
      <c r="B91" s="22" t="s">
        <v>120</v>
      </c>
      <c r="C91" s="44" t="s">
        <v>126</v>
      </c>
      <c r="D91" s="142">
        <f>D81+D89</f>
        <v>7688892.0039929645</v>
      </c>
      <c r="E91" s="7"/>
      <c r="G91" s="9"/>
    </row>
    <row r="94" spans="2:7">
      <c r="B94" s="140"/>
    </row>
    <row r="97" spans="1:9" s="1" customFormat="1">
      <c r="A97" s="2"/>
      <c r="C97" s="167"/>
      <c r="E97" s="4"/>
      <c r="F97" s="2"/>
      <c r="G97" s="2"/>
      <c r="H97" s="2"/>
      <c r="I97" s="2"/>
    </row>
    <row r="98" spans="1:9" s="1" customFormat="1">
      <c r="C98" s="2"/>
      <c r="E98" s="4"/>
      <c r="F98" s="2"/>
      <c r="G98" s="2"/>
      <c r="H98" s="2"/>
      <c r="I98" s="2"/>
    </row>
    <row r="99" spans="1:9">
      <c r="A99" s="1"/>
      <c r="C99" s="167"/>
    </row>
    <row r="103" spans="1:9">
      <c r="E103" s="13"/>
    </row>
    <row r="104" spans="1:9">
      <c r="E104" s="14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honeticPr fontId="126" type="noConversion"/>
  <printOptions horizontalCentered="1"/>
  <pageMargins left="0.23622047244094491" right="0.23622047244094491" top="0.74803149606299213" bottom="0.74803149606299213" header="0.31496062992125984" footer="0.31496062992125984"/>
  <pageSetup paperSize="8" scale="94" fitToHeight="0" orientation="landscape" r:id="rId1"/>
  <headerFooter>
    <oddHeader>Página &amp;P de &amp;F</oddHeader>
    <oddFooter>Página &amp;P</oddFooter>
  </headerFooter>
  <ignoredErrors>
    <ignoredError sqref="G19 G15 G5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T40"/>
  <sheetViews>
    <sheetView workbookViewId="0">
      <selection activeCell="F16" sqref="F16"/>
    </sheetView>
  </sheetViews>
  <sheetFormatPr baseColWidth="10" defaultRowHeight="13.2"/>
  <sheetData>
    <row r="2" spans="2:20" ht="18">
      <c r="B2" s="168" t="s">
        <v>127</v>
      </c>
      <c r="C2" s="168"/>
      <c r="D2" s="168"/>
      <c r="E2" s="168"/>
      <c r="F2" s="168"/>
      <c r="G2" s="168"/>
      <c r="H2" s="168"/>
    </row>
    <row r="3" spans="2:20" ht="18">
      <c r="B3" s="168"/>
      <c r="C3" s="168"/>
      <c r="D3" s="168"/>
      <c r="E3" s="168"/>
      <c r="F3" s="168"/>
      <c r="G3" s="168"/>
      <c r="H3" s="168"/>
    </row>
    <row r="4" spans="2:20" ht="15">
      <c r="B4" s="171">
        <v>1</v>
      </c>
      <c r="C4" s="198" t="s">
        <v>128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72"/>
      <c r="Q4" s="172"/>
      <c r="R4" s="172"/>
      <c r="S4" s="172"/>
      <c r="T4" s="172"/>
    </row>
    <row r="5" spans="2:20" ht="15">
      <c r="B5" s="171"/>
      <c r="C5" s="198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72"/>
      <c r="Q5" s="172"/>
      <c r="R5" s="172"/>
      <c r="S5" s="172"/>
      <c r="T5" s="172"/>
    </row>
    <row r="6" spans="2:20" ht="15">
      <c r="B6" s="171">
        <v>2</v>
      </c>
      <c r="C6" s="198" t="s">
        <v>132</v>
      </c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172"/>
    </row>
    <row r="7" spans="2:20" ht="15">
      <c r="B7" s="171"/>
      <c r="C7" s="173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2"/>
      <c r="Q7" s="172"/>
      <c r="R7" s="172"/>
      <c r="S7" s="172"/>
      <c r="T7" s="172"/>
    </row>
    <row r="8" spans="2:20" ht="15">
      <c r="B8" s="171">
        <v>3</v>
      </c>
      <c r="C8" s="198" t="s">
        <v>129</v>
      </c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72"/>
      <c r="Q8" s="172"/>
      <c r="R8" s="172"/>
      <c r="S8" s="172"/>
      <c r="T8" s="172"/>
    </row>
    <row r="9" spans="2:20" ht="15">
      <c r="B9" s="171"/>
      <c r="C9" s="175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</row>
    <row r="10" spans="2:20" ht="15">
      <c r="B10" s="171">
        <v>4</v>
      </c>
      <c r="C10" s="175" t="s">
        <v>130</v>
      </c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</row>
    <row r="11" spans="2:20" ht="15">
      <c r="B11" s="171"/>
      <c r="C11" s="175" t="s">
        <v>131</v>
      </c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</row>
    <row r="12" spans="2:20">
      <c r="B12" s="170"/>
      <c r="C12" s="169"/>
    </row>
    <row r="13" spans="2:20">
      <c r="B13" s="170"/>
      <c r="C13" s="169"/>
    </row>
    <row r="14" spans="2:20">
      <c r="B14" s="170"/>
      <c r="C14" s="169"/>
    </row>
    <row r="15" spans="2:20">
      <c r="B15" s="170"/>
      <c r="C15" s="169"/>
    </row>
    <row r="16" spans="2:20">
      <c r="B16" s="170"/>
      <c r="C16" s="169"/>
    </row>
    <row r="17" spans="2:3">
      <c r="B17" s="170"/>
      <c r="C17" s="169"/>
    </row>
    <row r="18" spans="2:3">
      <c r="B18" s="170"/>
      <c r="C18" s="169"/>
    </row>
    <row r="19" spans="2:3">
      <c r="B19" s="170"/>
      <c r="C19" s="169"/>
    </row>
    <row r="20" spans="2:3">
      <c r="B20" s="170"/>
      <c r="C20" s="169"/>
    </row>
    <row r="21" spans="2:3">
      <c r="B21" s="170"/>
      <c r="C21" s="169"/>
    </row>
    <row r="22" spans="2:3">
      <c r="B22" s="170"/>
      <c r="C22" s="169"/>
    </row>
    <row r="23" spans="2:3">
      <c r="B23" s="170"/>
      <c r="C23" s="169"/>
    </row>
    <row r="24" spans="2:3">
      <c r="B24" s="170"/>
      <c r="C24" s="169"/>
    </row>
    <row r="25" spans="2:3">
      <c r="B25" s="170"/>
      <c r="C25" s="169"/>
    </row>
    <row r="26" spans="2:3">
      <c r="B26" s="170"/>
      <c r="C26" s="169"/>
    </row>
    <row r="27" spans="2:3">
      <c r="B27" s="170"/>
      <c r="C27" s="169"/>
    </row>
    <row r="28" spans="2:3">
      <c r="B28" s="170"/>
      <c r="C28" s="169"/>
    </row>
    <row r="29" spans="2:3">
      <c r="B29" s="170"/>
      <c r="C29" s="169"/>
    </row>
    <row r="30" spans="2:3">
      <c r="B30" s="170"/>
      <c r="C30" s="169"/>
    </row>
    <row r="31" spans="2:3">
      <c r="B31" s="170"/>
      <c r="C31" s="169"/>
    </row>
    <row r="32" spans="2:3">
      <c r="B32" s="170"/>
      <c r="C32" s="169"/>
    </row>
    <row r="33" spans="2:3">
      <c r="B33" s="170"/>
      <c r="C33" s="169"/>
    </row>
    <row r="34" spans="2:3">
      <c r="B34" s="170"/>
      <c r="C34" s="169"/>
    </row>
    <row r="35" spans="2:3">
      <c r="B35" s="170"/>
      <c r="C35" s="169"/>
    </row>
    <row r="36" spans="2:3">
      <c r="B36" s="170"/>
      <c r="C36" s="169"/>
    </row>
    <row r="37" spans="2:3">
      <c r="B37" s="170"/>
      <c r="C37" s="169"/>
    </row>
    <row r="38" spans="2:3">
      <c r="B38" s="170"/>
      <c r="C38" s="169"/>
    </row>
    <row r="39" spans="2:3">
      <c r="B39" s="170"/>
      <c r="C39" s="169"/>
    </row>
    <row r="40" spans="2:3">
      <c r="B40" s="169"/>
      <c r="C40" s="169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70FB89-9A6A-4159-B03C-E2F7FC9E8088}"/>
</file>

<file path=customXml/itemProps2.xml><?xml version="1.0" encoding="utf-8"?>
<ds:datastoreItem xmlns:ds="http://schemas.openxmlformats.org/officeDocument/2006/customXml" ds:itemID="{BC23ECDD-589C-4945-AC06-7D00226F96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2022-07-01T13:59:31Z</cp:lastPrinted>
  <dcterms:created xsi:type="dcterms:W3CDTF">2014-12-08T11:34:35Z</dcterms:created>
  <dcterms:modified xsi:type="dcterms:W3CDTF">2022-10-19T15:23:57Z</dcterms:modified>
</cp:coreProperties>
</file>